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<sst xmlns="http://schemas.openxmlformats.org/spreadsheetml/2006/main" count="407" uniqueCount="219">
  <si>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</si>
  <si>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</si>
  <si>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</si>
  <si>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</si>
  <si>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</si>
  <si>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</si>
  <si>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</si>
  <si>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</si>
  <si>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</si>
  <si>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</si>
  <si>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</si>
  <si>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</si>
  <si>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</si>
  <si>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</si>
  <si>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</si>
  <si>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</si>
  <si>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</si>
  <si>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</si>
  <si>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</si>
  <si>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</si>
  <si>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</si>
  <si>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</si>
  <si>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</si>
  <si>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</si>
  <si>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</si>
  <si>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</si>
  <si>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</si>
  <si>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</si>
  <si>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</si>
  <si>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</si>
  <si>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</si>
  <si>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</si>
  <si>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</si>
  <si>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</si>
  <si>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</si>
  <si>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</si>
  <si>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</si>
  <si>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</si>
  <si>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</si>
  <si>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</si>
  <si>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</si>
  <si>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</si>
  <si>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</si>
  <si>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</si>
  <si>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</si>
  <si>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</si>
  <si>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</si>
  <si>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</si>
  <si>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</si>
  <si>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</si>
  <si>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</si>
  <si>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</si>
  <si>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</si>
  <si>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</si>
  <si>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</si>
  <si>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</si>
  <si>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</si>
  <si>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</si>
  <si>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</si>
  <si>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</si>
  <si>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</si>
  <si>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</si>
  <si>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</si>
  <si>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</si>
  <si>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</si>
  <si>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</si>
  <si>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</si>
  <si>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</si>
  <si>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</si>
  <si>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</si>
  <si>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DN200污水连接管:29m，覆土0.7m</t>
  </si>
  <si>
    <t>44W45</t>
  </si>
  <si>
    <t>44W46</t>
  </si>
  <si>
    <t>44W47</t>
  </si>
  <si>
    <t>44W48</t>
  </si>
  <si>
    <t>44W49</t>
  </si>
  <si>
    <t>44W50</t>
  </si>
  <si>
    <t>44W51</t>
  </si>
  <si>
    <t>44W55</t>
  </si>
  <si>
    <t>44W56</t>
  </si>
  <si>
    <t>44W54</t>
  </si>
  <si>
    <t>44W43</t>
  </si>
  <si>
    <t>44W44</t>
  </si>
  <si>
    <t>29W34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</si>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</sst>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V3" activePane="bottomRight" state="frozenSplit"/>
      <selection/>
      <selection pane="topRight"/>
      <selection pane="bottomLeft"/>
      <selection pane="bottomRight" activeCell="G14" sqref="G14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29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19.13565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8.13554397513184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10.0890441553271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1.11022302462516e-15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92.945</v>
      </c>
      <c r="BC11" s="159">
        <f t="shared" si="14"/>
        <v>100.63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19.13565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19.13565</v>
      </c>
      <c r="BS11" s="52">
        <f t="shared" si="19"/>
        <v>0</v>
      </c>
      <c r="BT11" s="52">
        <f>IF(OR(LOOKUP(V11,Sheet2!A$3:A$25,Sheet2!B$3:B$25)=1,G11=0),0,AW11-AO11*0.2*G11)</f>
        <v>1.98754397513184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 t="s">
        <v>71</v>
      </c>
      <c r="B17" s="32">
        <v>12.88</v>
      </c>
      <c r="D17" s="110">
        <f t="shared" si="27"/>
        <v>12.4</v>
      </c>
      <c r="E17" s="32">
        <v>12.88</v>
      </c>
      <c r="F17" s="110">
        <v>12.08</v>
      </c>
      <c r="G17" s="32">
        <v>13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 t="str">
        <f t="shared" si="23"/>
        <v>Y</v>
      </c>
      <c r="V17" s="137">
        <f t="shared" si="2"/>
        <v>0.3</v>
      </c>
      <c r="W17" s="138">
        <f t="shared" si="6"/>
        <v>12.4</v>
      </c>
      <c r="X17" s="138">
        <f t="shared" si="3"/>
        <v>12.88</v>
      </c>
      <c r="Y17" s="138">
        <f t="shared" si="3"/>
        <v>12.08</v>
      </c>
      <c r="Z17" s="138">
        <f>Y17+LOOKUP(V17,Sheet2!A$3:A$24,Sheet2!J$3:J$24)</f>
        <v>12.42</v>
      </c>
      <c r="AA17" s="138">
        <f t="shared" si="7"/>
        <v>12.33</v>
      </c>
      <c r="AB17" s="138">
        <f t="shared" si="4"/>
        <v>12.81</v>
      </c>
      <c r="AC17" s="138">
        <f t="shared" si="4"/>
        <v>12.041</v>
      </c>
      <c r="AD17" s="138">
        <f>AC17+LOOKUP(V17,Sheet2!A$3:A$24,Sheet2!J$3:J$24)</f>
        <v>12.381</v>
      </c>
      <c r="AE17" s="138">
        <f t="shared" si="8"/>
        <v>0.460000000000001</v>
      </c>
      <c r="AF17" s="138">
        <f t="shared" si="9"/>
        <v>0.429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0.63</v>
      </c>
      <c r="AM17" s="138">
        <f t="shared" si="11"/>
        <v>0.599</v>
      </c>
      <c r="AN17" s="138">
        <f t="shared" si="12"/>
        <v>0.6145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9.90574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1.2597</v>
      </c>
      <c r="AV17" s="154">
        <f>IF(AND(AE17&gt;3.5,AF17&gt;3.5),LOOKUP(Sheet1!V17,Sheet2!A$3:A$24,Sheet2!W$3:W$24),LOOKUP(V17,Sheet2!A$3:A$24,Sheet2!V$3:V$24))*G17</f>
        <v>1.58657156908178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3.77883999999999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4.03707899858852</v>
      </c>
      <c r="BB17" s="158">
        <f>IF(S17="A",LOOKUP(S17,Sheet3!F$2:F$9,Sheet3!H$2:H$9)*(AN17+AJ17+0.5)*G17*IF(L17=1,2,IF(L17=2,1,0)),0)</f>
        <v>41.457</v>
      </c>
      <c r="BC17" s="159">
        <f t="shared" si="14"/>
        <v>44.9713333333333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9.90574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9.90574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1.73</v>
      </c>
      <c r="BV17" s="52">
        <f t="shared" si="21"/>
        <v>2.84</v>
      </c>
      <c r="BW17" s="32">
        <f t="shared" si="22"/>
        <v>0</v>
      </c>
    </row>
    <row r="18" spans="1:75">
      <c r="A18" s="110" t="s">
        <v>72</v>
      </c>
      <c r="B18" s="32">
        <v>12.81</v>
      </c>
      <c r="D18" s="110">
        <f t="shared" si="27"/>
        <v>12.33</v>
      </c>
      <c r="E18" s="32">
        <v>12.81</v>
      </c>
      <c r="F18" s="110">
        <v>12.041</v>
      </c>
      <c r="G18" s="32">
        <v>3.1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 t="str">
        <f t="shared" si="23"/>
        <v>Y</v>
      </c>
      <c r="V18" s="137">
        <f t="shared" si="2"/>
        <v>0.3</v>
      </c>
      <c r="W18" s="138">
        <f t="shared" si="6"/>
        <v>12.33</v>
      </c>
      <c r="X18" s="138">
        <f t="shared" si="3"/>
        <v>12.81</v>
      </c>
      <c r="Y18" s="138">
        <f t="shared" si="3"/>
        <v>12.041</v>
      </c>
      <c r="Z18" s="138">
        <f>Y18+LOOKUP(V18,Sheet2!A$3:A$24,Sheet2!J$3:J$24)</f>
        <v>12.381</v>
      </c>
      <c r="AA18" s="138">
        <f t="shared" si="7"/>
        <v>12.33</v>
      </c>
      <c r="AB18" s="138">
        <f t="shared" si="4"/>
        <v>12.81</v>
      </c>
      <c r="AC18" s="138">
        <f t="shared" si="4"/>
        <v>12.032</v>
      </c>
      <c r="AD18" s="138">
        <f>AC18+LOOKUP(V18,Sheet2!A$3:A$24,Sheet2!J$3:J$24)</f>
        <v>12.372</v>
      </c>
      <c r="AE18" s="138">
        <f t="shared" si="8"/>
        <v>0.429</v>
      </c>
      <c r="AF18" s="138">
        <f t="shared" si="9"/>
        <v>0.438000000000001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0.599</v>
      </c>
      <c r="AM18" s="138">
        <f t="shared" si="11"/>
        <v>0.608</v>
      </c>
      <c r="AN18" s="138">
        <f t="shared" si="12"/>
        <v>0.6035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2">
        <f t="shared" si="13"/>
        <v>2.319854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0.30039</v>
      </c>
      <c r="AV18" s="154">
        <f>IF(AND(AE18&gt;3.5,AF18&gt;3.5),LOOKUP(Sheet1!V18,Sheet2!A$3:A$24,Sheet2!W$3:W$24),LOOKUP(V18,Sheet2!A$3:A$24,Sheet2!V$3:V$24))*G18</f>
        <v>0.378336297242579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0.638103999999999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0.962688068894185</v>
      </c>
      <c r="BB18" s="158">
        <f>IF(S18="A",LOOKUP(S18,Sheet3!F$2:F$9,Sheet3!H$2:H$9)*(AN18+AJ18+0.5)*G18*IF(L18=1,2,IF(L18=2,1,0)),0)</f>
        <v>9.8177</v>
      </c>
      <c r="BC18" s="159">
        <f t="shared" si="14"/>
        <v>10.6784666666667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2.319854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2.319854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1.708</v>
      </c>
      <c r="BV18" s="52">
        <f t="shared" si="21"/>
        <v>2.796</v>
      </c>
      <c r="BW18" s="32">
        <f t="shared" si="22"/>
        <v>0</v>
      </c>
    </row>
    <row r="19" spans="1:75">
      <c r="A19" s="110" t="s">
        <v>73</v>
      </c>
      <c r="B19" s="32">
        <v>12.81</v>
      </c>
      <c r="D19" s="110">
        <f t="shared" si="27"/>
        <v>12.33</v>
      </c>
      <c r="E19" s="32">
        <v>12.81</v>
      </c>
      <c r="F19" s="110">
        <v>12.032</v>
      </c>
      <c r="G19" s="32">
        <v>4.9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 t="str">
        <f t="shared" si="23"/>
        <v>Y</v>
      </c>
      <c r="V19" s="137">
        <f t="shared" si="2"/>
        <v>0.3</v>
      </c>
      <c r="W19" s="138">
        <f t="shared" si="6"/>
        <v>12.33</v>
      </c>
      <c r="X19" s="138">
        <f t="shared" ref="X19:X73" si="28">IF($G19=0,0,E19)</f>
        <v>12.81</v>
      </c>
      <c r="Y19" s="138">
        <f t="shared" ref="Y19:Y73" si="29">IF($G19=0,0,F19)</f>
        <v>12.032</v>
      </c>
      <c r="Z19" s="138">
        <f>Y19+LOOKUP(V19,Sheet2!A$3:A$24,Sheet2!J$3:J$24)</f>
        <v>12.372</v>
      </c>
      <c r="AA19" s="138">
        <f t="shared" si="7"/>
        <v>12.33</v>
      </c>
      <c r="AB19" s="138">
        <f t="shared" ref="AB19:AB73" si="30">IF($G19=0,0,E20)</f>
        <v>12.81</v>
      </c>
      <c r="AC19" s="138">
        <f t="shared" ref="AC19:AC73" si="31">IF($G19=0,0,F20)</f>
        <v>12.017</v>
      </c>
      <c r="AD19" s="138">
        <f>AC19+LOOKUP(V19,Sheet2!A$3:A$24,Sheet2!J$3:J$24)</f>
        <v>12.357</v>
      </c>
      <c r="AE19" s="138">
        <f t="shared" si="8"/>
        <v>0.438000000000001</v>
      </c>
      <c r="AF19" s="138">
        <f t="shared" si="9"/>
        <v>0.453000000000001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0.608</v>
      </c>
      <c r="AM19" s="138">
        <f t="shared" si="11"/>
        <v>0.623000000000001</v>
      </c>
      <c r="AN19" s="138">
        <f t="shared" si="12"/>
        <v>0.6155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3"/>
        <v>3.739778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0.47481</v>
      </c>
      <c r="AV19" s="154">
        <f>IF(AND(AE19&gt;3.5,AF19&gt;3.5),LOOKUP(Sheet1!V19,Sheet2!A$3:A$24,Sheet2!W$3:W$24),LOOKUP(V19,Sheet2!A$3:A$24,Sheet2!V$3:V$24))*G19</f>
        <v>0.598015437576981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1.063888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1.52166823792952</v>
      </c>
      <c r="BB19" s="158">
        <f>IF(S19="A",LOOKUP(S19,Sheet3!F$2:F$9,Sheet3!H$2:H$9)*(AN19+AJ19+0.5)*G19*IF(L19=1,2,IF(L19=2,1,0)),0)</f>
        <v>15.6359</v>
      </c>
      <c r="BC19" s="159">
        <f t="shared" si="14"/>
        <v>16.9572666666667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3.739778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3.739778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1.723</v>
      </c>
      <c r="BV19" s="52">
        <f t="shared" si="21"/>
        <v>2.826</v>
      </c>
      <c r="BW19" s="32">
        <f t="shared" si="22"/>
        <v>0</v>
      </c>
    </row>
    <row r="20" spans="1:75">
      <c r="A20" s="110" t="s">
        <v>74</v>
      </c>
      <c r="B20" s="32">
        <v>12.81</v>
      </c>
      <c r="D20" s="110">
        <f t="shared" si="27"/>
        <v>12.33</v>
      </c>
      <c r="E20" s="32">
        <v>12.81</v>
      </c>
      <c r="F20" s="110">
        <v>12.017</v>
      </c>
      <c r="G20" s="32">
        <v>18.5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 t="str">
        <f t="shared" si="5"/>
        <v>A</v>
      </c>
      <c r="T20" s="113" t="str">
        <f t="shared" si="23"/>
        <v>Y</v>
      </c>
      <c r="V20" s="137">
        <f t="shared" si="2"/>
        <v>0.3</v>
      </c>
      <c r="W20" s="138">
        <f t="shared" si="6"/>
        <v>12.33</v>
      </c>
      <c r="X20" s="138">
        <f t="shared" si="28"/>
        <v>12.81</v>
      </c>
      <c r="Y20" s="138">
        <f t="shared" si="29"/>
        <v>12.017</v>
      </c>
      <c r="Z20" s="138">
        <f>Y20+LOOKUP(V20,Sheet2!A$3:A$24,Sheet2!J$3:J$24)</f>
        <v>12.357</v>
      </c>
      <c r="AA20" s="138">
        <f t="shared" si="7"/>
        <v>12.32</v>
      </c>
      <c r="AB20" s="138">
        <f t="shared" si="30"/>
        <v>12.8</v>
      </c>
      <c r="AC20" s="138">
        <f t="shared" si="31"/>
        <v>11.962</v>
      </c>
      <c r="AD20" s="138">
        <f>AC20+LOOKUP(V20,Sheet2!A$3:A$24,Sheet2!J$3:J$24)</f>
        <v>12.302</v>
      </c>
      <c r="AE20" s="138">
        <f t="shared" si="8"/>
        <v>0.453000000000001</v>
      </c>
      <c r="AF20" s="138">
        <f t="shared" si="9"/>
        <v>0.498000000000001</v>
      </c>
      <c r="AG20" s="137">
        <f>LOOKUP(V20,Sheet2!A$3:A$24,Sheet2!K$3:K$24)</f>
        <v>0.5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0.623000000000001</v>
      </c>
      <c r="AM20" s="138">
        <f t="shared" si="11"/>
        <v>0.668000000000001</v>
      </c>
      <c r="AN20" s="138">
        <f t="shared" si="12"/>
        <v>0.645500000000001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2">
        <f t="shared" si="13"/>
        <v>14.80777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1.79265</v>
      </c>
      <c r="AV20" s="154">
        <f>IF(AND(AE20&gt;3.5,AF20&gt;3.5),LOOKUP(Sheet1!V20,Sheet2!A$3:A$24,Sheet2!W$3:W$24),LOOKUP(V20,Sheet2!A$3:A$24,Sheet2!V$3:V$24))*G20</f>
        <v>2.25781338677023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4.59392000000001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5.74507395952981</v>
      </c>
      <c r="BB20" s="158">
        <f>IF(S20="A",LOOKUP(S20,Sheet3!F$2:F$9,Sheet3!H$2:H$9)*(AN20+AJ20+0.5)*G20*IF(L20=1,2,IF(L20=2,1,0)),0)</f>
        <v>60.1435</v>
      </c>
      <c r="BC20" s="159">
        <f t="shared" si="14"/>
        <v>64.7623333333333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14.80777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14.80777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1.768</v>
      </c>
      <c r="BV20" s="52">
        <f t="shared" si="21"/>
        <v>2.916</v>
      </c>
      <c r="BW20" s="32">
        <f t="shared" si="22"/>
        <v>0</v>
      </c>
    </row>
    <row r="21" spans="1:75">
      <c r="A21" s="110" t="s">
        <v>75</v>
      </c>
      <c r="B21" s="32">
        <v>12.8</v>
      </c>
      <c r="D21" s="110">
        <f t="shared" si="27"/>
        <v>12.32</v>
      </c>
      <c r="E21" s="32">
        <v>12.8</v>
      </c>
      <c r="F21" s="110">
        <v>11.962</v>
      </c>
      <c r="G21" s="32">
        <v>9.5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A</v>
      </c>
      <c r="T21" s="113" t="str">
        <f t="shared" si="23"/>
        <v>Y</v>
      </c>
      <c r="V21" s="137">
        <f t="shared" si="2"/>
        <v>0.3</v>
      </c>
      <c r="W21" s="138">
        <f t="shared" si="6"/>
        <v>12.32</v>
      </c>
      <c r="X21" s="138">
        <f t="shared" si="28"/>
        <v>12.8</v>
      </c>
      <c r="Y21" s="138">
        <f t="shared" si="29"/>
        <v>11.962</v>
      </c>
      <c r="Z21" s="138">
        <f>Y21+LOOKUP(V21,Sheet2!A$3:A$24,Sheet2!J$3:J$24)</f>
        <v>12.302</v>
      </c>
      <c r="AA21" s="138">
        <f t="shared" si="7"/>
        <v>12.32</v>
      </c>
      <c r="AB21" s="138">
        <f t="shared" si="30"/>
        <v>12.8</v>
      </c>
      <c r="AC21" s="138">
        <f t="shared" si="31"/>
        <v>11.934</v>
      </c>
      <c r="AD21" s="138">
        <f>AC21+LOOKUP(V21,Sheet2!A$3:A$24,Sheet2!J$3:J$24)</f>
        <v>12.274</v>
      </c>
      <c r="AE21" s="138">
        <f t="shared" si="8"/>
        <v>0.498000000000001</v>
      </c>
      <c r="AF21" s="138">
        <f t="shared" si="9"/>
        <v>0.526000000000002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7">
        <f>LOOKUP(R21,Sheet3!A$2:A$7,Sheet3!D$2:D$7)</f>
        <v>0</v>
      </c>
      <c r="AJ21" s="137">
        <f t="shared" si="24"/>
        <v>0.48</v>
      </c>
      <c r="AK21" s="137">
        <f t="shared" si="25"/>
        <v>0.48</v>
      </c>
      <c r="AL21" s="138">
        <f t="shared" si="10"/>
        <v>0.668000000000001</v>
      </c>
      <c r="AM21" s="138">
        <f t="shared" si="11"/>
        <v>0.696000000000001</v>
      </c>
      <c r="AN21" s="138">
        <f t="shared" si="12"/>
        <v>0.682000000000001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2">
        <f t="shared" si="13"/>
        <v>8.03396000000001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0.92055</v>
      </c>
      <c r="AV21" s="154">
        <f>IF(AND(AE21&gt;3.5,AF21&gt;3.5),LOOKUP(Sheet1!V21,Sheet2!A$3:A$24,Sheet2!W$3:W$24),LOOKUP(V21,Sheet2!A$3:A$24,Sheet2!V$3:V$24))*G21</f>
        <v>1.15941768509823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2.61801000000001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2.95017311435315</v>
      </c>
      <c r="BB21" s="158">
        <f>IF(S21="A",LOOKUP(S21,Sheet3!F$2:F$9,Sheet3!H$2:H$9)*(AN21+AJ21+0.5)*G21*IF(L21=1,2,IF(L21=2,1,0)),0)</f>
        <v>31.578</v>
      </c>
      <c r="BC21" s="159">
        <f t="shared" si="14"/>
        <v>33.7186666666667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8.03396000000001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8.03396000000001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1.796</v>
      </c>
      <c r="BV21" s="52">
        <f t="shared" si="21"/>
        <v>2.972</v>
      </c>
      <c r="BW21" s="32">
        <f t="shared" si="22"/>
        <v>0</v>
      </c>
    </row>
    <row r="22" spans="1:75">
      <c r="A22" s="110" t="s">
        <v>76</v>
      </c>
      <c r="B22" s="32">
        <v>12.8</v>
      </c>
      <c r="D22" s="110">
        <f t="shared" si="27"/>
        <v>12.32</v>
      </c>
      <c r="E22" s="32">
        <v>12.8</v>
      </c>
      <c r="F22" s="110">
        <v>11.934</v>
      </c>
      <c r="G22" s="32">
        <v>4.6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 t="str">
        <f t="shared" si="5"/>
        <v>A</v>
      </c>
      <c r="T22" s="113">
        <f t="shared" si="23"/>
        <v>0</v>
      </c>
      <c r="V22" s="137">
        <f t="shared" si="2"/>
        <v>0.3</v>
      </c>
      <c r="W22" s="138">
        <f t="shared" si="6"/>
        <v>12.32</v>
      </c>
      <c r="X22" s="138">
        <f t="shared" si="28"/>
        <v>12.8</v>
      </c>
      <c r="Y22" s="138">
        <f t="shared" si="29"/>
        <v>11.934</v>
      </c>
      <c r="Z22" s="138">
        <f>Y22+LOOKUP(V22,Sheet2!A$3:A$24,Sheet2!J$3:J$24)</f>
        <v>12.274</v>
      </c>
      <c r="AA22" s="138">
        <f t="shared" si="7"/>
        <v>12.33</v>
      </c>
      <c r="AB22" s="138">
        <f t="shared" si="30"/>
        <v>12.81</v>
      </c>
      <c r="AC22" s="138">
        <f t="shared" si="31"/>
        <v>11.92</v>
      </c>
      <c r="AD22" s="138">
        <f>AC22+LOOKUP(V22,Sheet2!A$3:A$24,Sheet2!J$3:J$24)</f>
        <v>12.26</v>
      </c>
      <c r="AE22" s="138">
        <f t="shared" si="8"/>
        <v>0.526000000000002</v>
      </c>
      <c r="AF22" s="138">
        <f t="shared" si="9"/>
        <v>0.550000000000001</v>
      </c>
      <c r="AG22" s="137">
        <f>LOOKUP(V22,Sheet2!A$3:A$24,Sheet2!K$3:K$24)</f>
        <v>0.5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0.696000000000001</v>
      </c>
      <c r="AM22" s="138">
        <f t="shared" si="11"/>
        <v>0.72</v>
      </c>
      <c r="AN22" s="138">
        <f t="shared" si="12"/>
        <v>0.708000000000001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15"/>
      <c r="AQ22" s="152">
        <f t="shared" si="13"/>
        <v>4.038432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0.44574</v>
      </c>
      <c r="AV22" s="154">
        <f>IF(AND(AE22&gt;3.5,AF22&gt;3.5),LOOKUP(Sheet1!V22,Sheet2!A$3:A$24,Sheet2!W$3:W$24),LOOKUP(V22,Sheet2!A$3:A$24,Sheet2!V$3:V$24))*G22</f>
        <v>0.561402247521247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2.79295687642363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15.5296</v>
      </c>
      <c r="BC22" s="159">
        <f t="shared" si="14"/>
        <v>16.4864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4.038432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4.038432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1.82</v>
      </c>
      <c r="BV22" s="52">
        <f t="shared" si="21"/>
        <v>3.02</v>
      </c>
      <c r="BW22" s="32">
        <f t="shared" si="22"/>
        <v>0</v>
      </c>
    </row>
    <row r="23" spans="1:75">
      <c r="A23" s="110" t="s">
        <v>77</v>
      </c>
      <c r="B23" s="32">
        <v>12.81</v>
      </c>
      <c r="D23" s="110">
        <f t="shared" si="27"/>
        <v>12.33</v>
      </c>
      <c r="E23" s="32">
        <v>12.81</v>
      </c>
      <c r="F23" s="110">
        <v>11.92</v>
      </c>
      <c r="G23" s="32">
        <v>3.7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>
        <f t="shared" si="23"/>
        <v>0</v>
      </c>
      <c r="V23" s="137">
        <f t="shared" si="2"/>
        <v>0.3</v>
      </c>
      <c r="W23" s="138">
        <f t="shared" si="6"/>
        <v>12.33</v>
      </c>
      <c r="X23" s="138">
        <f t="shared" si="28"/>
        <v>12.81</v>
      </c>
      <c r="Y23" s="138">
        <f t="shared" si="29"/>
        <v>11.92</v>
      </c>
      <c r="Z23" s="138">
        <f>Y23+LOOKUP(V23,Sheet2!A$3:A$24,Sheet2!J$3:J$24)</f>
        <v>12.26</v>
      </c>
      <c r="AA23" s="138">
        <f t="shared" si="7"/>
        <v>12.319</v>
      </c>
      <c r="AB23" s="138">
        <f t="shared" si="30"/>
        <v>12.799</v>
      </c>
      <c r="AC23" s="138">
        <f t="shared" si="31"/>
        <v>11.909</v>
      </c>
      <c r="AD23" s="138">
        <f>AC23+LOOKUP(V23,Sheet2!A$3:A$24,Sheet2!J$3:J$24)</f>
        <v>12.249</v>
      </c>
      <c r="AE23" s="138">
        <f t="shared" si="8"/>
        <v>0.550000000000001</v>
      </c>
      <c r="AF23" s="138">
        <f t="shared" si="9"/>
        <v>0.549999999999999</v>
      </c>
      <c r="AG23" s="137">
        <f>LOOKUP(V23,Sheet2!A$3:A$24,Sheet2!K$3:K$24)</f>
        <v>0.5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7">
        <f>LOOKUP(R23,Sheet3!A$2:A$7,Sheet3!D$2:D$7)</f>
        <v>0</v>
      </c>
      <c r="AJ23" s="137">
        <f t="shared" si="24"/>
        <v>0.48</v>
      </c>
      <c r="AK23" s="137">
        <f t="shared" si="25"/>
        <v>0.48</v>
      </c>
      <c r="AL23" s="138">
        <f t="shared" si="10"/>
        <v>0.72</v>
      </c>
      <c r="AM23" s="138">
        <f t="shared" si="11"/>
        <v>0.72</v>
      </c>
      <c r="AN23" s="138">
        <f t="shared" si="12"/>
        <v>0.72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2">
        <f t="shared" si="13"/>
        <v>3.30336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0.35853</v>
      </c>
      <c r="AV23" s="154">
        <f>IF(AND(AE23&gt;3.5,AF23&gt;3.5),LOOKUP(Sheet1!V23,Sheet2!A$3:A$24,Sheet2!W$3:W$24),LOOKUP(V23,Sheet2!A$3:A$24,Sheet2!V$3:V$24))*G23</f>
        <v>0.451562677354046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2.26604479190596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12.58</v>
      </c>
      <c r="BC23" s="159">
        <f t="shared" si="14"/>
        <v>13.32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3.30336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3.30336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1.82</v>
      </c>
      <c r="BV23" s="52">
        <f t="shared" si="21"/>
        <v>3.02</v>
      </c>
      <c r="BW23" s="32">
        <f t="shared" si="22"/>
        <v>0</v>
      </c>
    </row>
    <row r="24" spans="1:75">
      <c r="A24" s="110" t="s">
        <v>78</v>
      </c>
      <c r="B24" s="32">
        <v>12.799</v>
      </c>
      <c r="D24" s="110">
        <f t="shared" si="27"/>
        <v>12.319</v>
      </c>
      <c r="E24" s="32">
        <v>12.799</v>
      </c>
      <c r="F24" s="110">
        <v>11.909</v>
      </c>
      <c r="G24" s="32">
        <v>15.1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 t="str">
        <f t="shared" si="5"/>
        <v>A</v>
      </c>
      <c r="T24" s="113">
        <f t="shared" si="23"/>
        <v>0</v>
      </c>
      <c r="V24" s="137">
        <f t="shared" si="2"/>
        <v>0.3</v>
      </c>
      <c r="W24" s="138">
        <f t="shared" si="6"/>
        <v>12.319</v>
      </c>
      <c r="X24" s="138">
        <f t="shared" si="28"/>
        <v>12.799</v>
      </c>
      <c r="Y24" s="138">
        <f t="shared" si="29"/>
        <v>11.909</v>
      </c>
      <c r="Z24" s="138">
        <f>Y24+LOOKUP(V24,Sheet2!A$3:A$24,Sheet2!J$3:J$24)</f>
        <v>12.249</v>
      </c>
      <c r="AA24" s="138">
        <f t="shared" si="7"/>
        <v>12.274</v>
      </c>
      <c r="AB24" s="138">
        <f t="shared" si="30"/>
        <v>12.754</v>
      </c>
      <c r="AC24" s="138">
        <f t="shared" si="31"/>
        <v>11.864</v>
      </c>
      <c r="AD24" s="138">
        <f>AC24+LOOKUP(V24,Sheet2!A$3:A$24,Sheet2!J$3:J$24)</f>
        <v>12.204</v>
      </c>
      <c r="AE24" s="138">
        <f t="shared" si="8"/>
        <v>0.549999999999999</v>
      </c>
      <c r="AF24" s="138">
        <f t="shared" si="9"/>
        <v>0.549999999999999</v>
      </c>
      <c r="AG24" s="137">
        <f>LOOKUP(V24,Sheet2!A$3:A$24,Sheet2!K$3:K$24)</f>
        <v>0.5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37">
        <f>LOOKUP(R24,Sheet3!A$2:A$7,Sheet3!D$2:D$7)</f>
        <v>0</v>
      </c>
      <c r="AJ24" s="137">
        <f t="shared" si="24"/>
        <v>0.48</v>
      </c>
      <c r="AK24" s="137">
        <f t="shared" si="25"/>
        <v>0.48</v>
      </c>
      <c r="AL24" s="138">
        <f t="shared" si="10"/>
        <v>0.72</v>
      </c>
      <c r="AM24" s="138">
        <f t="shared" si="11"/>
        <v>0.719999999999998</v>
      </c>
      <c r="AN24" s="138">
        <f t="shared" si="12"/>
        <v>0.719999999999999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15"/>
      <c r="AQ24" s="152">
        <f t="shared" si="13"/>
        <v>13.48128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1.46319</v>
      </c>
      <c r="AV24" s="154">
        <f>IF(AND(AE24&gt;3.5,AF24&gt;3.5),LOOKUP(Sheet1!V24,Sheet2!A$3:A$24,Sheet2!W$3:W$24),LOOKUP(V24,Sheet2!A$3:A$24,Sheet2!V$3:V$24))*G24</f>
        <v>1.84286389947192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9.24791252912972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51.34</v>
      </c>
      <c r="BC24" s="159">
        <f t="shared" si="14"/>
        <v>54.36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13.48128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13.48128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1.82</v>
      </c>
      <c r="BV24" s="52">
        <f t="shared" si="21"/>
        <v>3.02</v>
      </c>
      <c r="BW24" s="32">
        <f t="shared" si="22"/>
        <v>0</v>
      </c>
    </row>
    <row r="25" spans="1:75">
      <c r="A25" s="110" t="s">
        <v>79</v>
      </c>
      <c r="B25" s="32">
        <v>12.754</v>
      </c>
      <c r="D25" s="110">
        <f t="shared" si="27"/>
        <v>12.274</v>
      </c>
      <c r="E25" s="32">
        <v>12.754</v>
      </c>
      <c r="F25" s="110">
        <v>11.864</v>
      </c>
      <c r="G25" s="32">
        <v>10.6</v>
      </c>
      <c r="I25" s="32">
        <v>0.48</v>
      </c>
      <c r="J25" s="32">
        <v>0.48</v>
      </c>
      <c r="L25" s="32">
        <v>1</v>
      </c>
      <c r="M25" s="32">
        <v>0</v>
      </c>
      <c r="N25" s="32">
        <v>1</v>
      </c>
      <c r="O25" s="32">
        <v>0</v>
      </c>
      <c r="P25" s="32">
        <f t="shared" si="26"/>
        <v>0</v>
      </c>
      <c r="R25" s="111" t="str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B</v>
      </c>
      <c r="S25" s="112" t="str">
        <f t="shared" si="5"/>
        <v>A</v>
      </c>
      <c r="T25" s="113">
        <f t="shared" si="23"/>
        <v>0</v>
      </c>
      <c r="V25" s="137">
        <f t="shared" si="2"/>
        <v>0.3</v>
      </c>
      <c r="W25" s="138">
        <f t="shared" si="6"/>
        <v>12.274</v>
      </c>
      <c r="X25" s="138">
        <f t="shared" si="28"/>
        <v>12.754</v>
      </c>
      <c r="Y25" s="138">
        <f t="shared" si="29"/>
        <v>11.864</v>
      </c>
      <c r="Z25" s="138">
        <f>Y25+LOOKUP(V25,Sheet2!A$3:A$24,Sheet2!J$3:J$24)</f>
        <v>12.204</v>
      </c>
      <c r="AA25" s="138">
        <f t="shared" si="7"/>
        <v>13.24</v>
      </c>
      <c r="AB25" s="138">
        <f t="shared" si="30"/>
        <v>13.72</v>
      </c>
      <c r="AC25" s="138">
        <f t="shared" si="31"/>
        <v>11.832</v>
      </c>
      <c r="AD25" s="138">
        <f>AC25+LOOKUP(V25,Sheet2!A$3:A$24,Sheet2!J$3:J$24)</f>
        <v>12.172</v>
      </c>
      <c r="AE25" s="138">
        <f t="shared" si="8"/>
        <v>0.549999999999999</v>
      </c>
      <c r="AF25" s="138">
        <f t="shared" si="9"/>
        <v>1.548</v>
      </c>
      <c r="AG25" s="137">
        <f>LOOKUP(V25,Sheet2!A$3:A$24,Sheet2!K$3:K$24)</f>
        <v>0.5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37">
        <f>LOOKUP(R25,Sheet3!A$2:A$7,Sheet3!D$2:D$7)</f>
        <v>0.35</v>
      </c>
      <c r="AJ25" s="137">
        <f t="shared" si="24"/>
        <v>0.48</v>
      </c>
      <c r="AK25" s="137">
        <f t="shared" si="25"/>
        <v>0.48</v>
      </c>
      <c r="AL25" s="138">
        <f t="shared" si="10"/>
        <v>1.07</v>
      </c>
      <c r="AM25" s="138">
        <f t="shared" si="11"/>
        <v>2.068</v>
      </c>
      <c r="AN25" s="138">
        <f t="shared" si="12"/>
        <v>1.569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15"/>
      <c r="AQ25" s="152">
        <f t="shared" si="13"/>
        <v>20.622936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4.6004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1.02714</v>
      </c>
      <c r="AV25" s="154">
        <f>IF(AND(AE25&gt;3.5,AF25&gt;3.5),LOOKUP(Sheet1!V25,Sheet2!A$3:A$24,Sheet2!W$3:W$24),LOOKUP(V25,Sheet2!A$3:A$24,Sheet2!V$3:V$24))*G25</f>
        <v>1.29366604863592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12.1438321065414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0.355735999999987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54.0388</v>
      </c>
      <c r="BC25" s="159">
        <f t="shared" si="14"/>
        <v>50.1592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20.622936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20.622936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3.168</v>
      </c>
      <c r="BV25" s="52">
        <f t="shared" si="21"/>
        <v>5.716</v>
      </c>
      <c r="BW25" s="32">
        <f t="shared" si="22"/>
        <v>10.6</v>
      </c>
    </row>
    <row r="26" spans="1:75">
      <c r="A26" s="110" t="s">
        <v>80</v>
      </c>
      <c r="B26" s="32">
        <v>13.72</v>
      </c>
      <c r="D26" s="110">
        <f t="shared" si="27"/>
        <v>13.24</v>
      </c>
      <c r="E26" s="32">
        <v>13.72</v>
      </c>
      <c r="F26" s="110">
        <v>11.832</v>
      </c>
      <c r="G26" s="32">
        <v>0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0.48</v>
      </c>
      <c r="AK26" s="137">
        <f t="shared" si="25"/>
        <v>0.48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0.48</v>
      </c>
      <c r="BV26" s="52">
        <f t="shared" si="21"/>
        <v>0.96</v>
      </c>
      <c r="BW26" s="32">
        <f t="shared" si="22"/>
        <v>0</v>
      </c>
    </row>
    <row r="27" spans="1:75">
      <c r="A27" s="110" t="s">
        <v>81</v>
      </c>
      <c r="B27" s="32">
        <v>12.85</v>
      </c>
      <c r="D27" s="110">
        <f t="shared" si="27"/>
        <v>12.37</v>
      </c>
      <c r="E27" s="32">
        <v>12.85</v>
      </c>
      <c r="F27" s="110">
        <v>12.138</v>
      </c>
      <c r="G27" s="32">
        <v>12.7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 t="str">
        <f t="shared" si="5"/>
        <v>A</v>
      </c>
      <c r="T27" s="113" t="str">
        <f t="shared" si="23"/>
        <v>Y</v>
      </c>
      <c r="V27" s="137">
        <f t="shared" si="2"/>
        <v>0.3</v>
      </c>
      <c r="W27" s="138">
        <f t="shared" si="6"/>
        <v>12.37</v>
      </c>
      <c r="X27" s="138">
        <f t="shared" si="28"/>
        <v>12.85</v>
      </c>
      <c r="Y27" s="138">
        <f t="shared" si="29"/>
        <v>12.138</v>
      </c>
      <c r="Z27" s="138">
        <f>Y27+LOOKUP(V27,Sheet2!A$3:A$24,Sheet2!J$3:J$24)</f>
        <v>12.478</v>
      </c>
      <c r="AA27" s="138">
        <f t="shared" si="7"/>
        <v>12.32</v>
      </c>
      <c r="AB27" s="138">
        <f t="shared" si="30"/>
        <v>12.8</v>
      </c>
      <c r="AC27" s="138">
        <f t="shared" si="31"/>
        <v>12.1</v>
      </c>
      <c r="AD27" s="138">
        <f>AC27+LOOKUP(V27,Sheet2!A$3:A$24,Sheet2!J$3:J$24)</f>
        <v>12.44</v>
      </c>
      <c r="AE27" s="138">
        <f t="shared" si="8"/>
        <v>0.372</v>
      </c>
      <c r="AF27" s="138">
        <f t="shared" si="9"/>
        <v>0.360000000000001</v>
      </c>
      <c r="AG27" s="137">
        <f>LOOKUP(V27,Sheet2!A$3:A$24,Sheet2!K$3:K$24)</f>
        <v>0.5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37">
        <f>LOOKUP(R27,Sheet3!A$2:A$7,Sheet3!D$2:D$7)</f>
        <v>0</v>
      </c>
      <c r="AJ27" s="137">
        <f t="shared" si="24"/>
        <v>0.48</v>
      </c>
      <c r="AK27" s="137">
        <f t="shared" si="25"/>
        <v>0.48</v>
      </c>
      <c r="AL27" s="138">
        <f t="shared" si="10"/>
        <v>0.541999999999999</v>
      </c>
      <c r="AM27" s="138">
        <f t="shared" si="11"/>
        <v>0.530000000000001</v>
      </c>
      <c r="AN27" s="138">
        <f t="shared" si="12"/>
        <v>0.536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15"/>
      <c r="AQ27" s="152">
        <f t="shared" si="13"/>
        <v>8.440928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1.23063</v>
      </c>
      <c r="AV27" s="154">
        <f>IF(AND(AE27&gt;3.5,AF27&gt;3.5),LOOKUP(Sheet1!V27,Sheet2!A$3:A$24,Sheet2!W$3:W$24),LOOKUP(V27,Sheet2!A$3:A$24,Sheet2!V$3:V$24))*G27</f>
        <v>1.54995837902605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3.327146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3.94391563708263</v>
      </c>
      <c r="BB27" s="158">
        <f>IF(S27="A",LOOKUP(S27,Sheet3!F$2:F$9,Sheet3!H$2:H$9)*(AN27+AJ27+0.5)*G27*IF(L27=1,2,IF(L27=2,1,0)),0)</f>
        <v>38.5064</v>
      </c>
      <c r="BC27" s="159">
        <f t="shared" si="14"/>
        <v>42.6042666666667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8.440928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8.440928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1.642</v>
      </c>
      <c r="BV27" s="52">
        <f t="shared" si="21"/>
        <v>2.664</v>
      </c>
      <c r="BW27" s="32">
        <f t="shared" si="22"/>
        <v>0</v>
      </c>
    </row>
    <row r="28" spans="1:75">
      <c r="A28" s="110" t="s">
        <v>82</v>
      </c>
      <c r="B28" s="32">
        <v>12.8</v>
      </c>
      <c r="D28" s="110">
        <f t="shared" si="27"/>
        <v>12.32</v>
      </c>
      <c r="E28" s="32">
        <v>12.8</v>
      </c>
      <c r="F28" s="110">
        <v>12.1</v>
      </c>
      <c r="G28" s="32">
        <v>0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0.48</v>
      </c>
      <c r="AK28" s="137">
        <f t="shared" si="25"/>
        <v>0.48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0.48</v>
      </c>
      <c r="BV28" s="52">
        <f t="shared" si="21"/>
        <v>0.96</v>
      </c>
      <c r="BW28" s="32">
        <f t="shared" si="22"/>
        <v>0</v>
      </c>
    </row>
    <row r="29" spans="1:75">
      <c r="A29" s="110" t="s">
        <v>83</v>
      </c>
      <c r="B29" s="32">
        <v>12.88</v>
      </c>
      <c r="D29" s="110">
        <f t="shared" si="27"/>
        <v>12.4</v>
      </c>
      <c r="E29" s="32">
        <v>12.88</v>
      </c>
      <c r="F29" s="110">
        <v>12.109</v>
      </c>
      <c r="G29" s="32">
        <v>3.1</v>
      </c>
      <c r="H29" s="32">
        <v>0.2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 t="str">
        <f t="shared" si="5"/>
        <v>无</v>
      </c>
      <c r="T29" s="113">
        <f t="shared" si="23"/>
        <v>0</v>
      </c>
      <c r="V29" s="137">
        <f t="shared" si="2"/>
        <v>0.2</v>
      </c>
      <c r="W29" s="138">
        <f t="shared" si="6"/>
        <v>12.4</v>
      </c>
      <c r="X29" s="138">
        <f t="shared" si="28"/>
        <v>12.88</v>
      </c>
      <c r="Y29" s="138">
        <f t="shared" si="29"/>
        <v>12.109</v>
      </c>
      <c r="Z29" s="138">
        <f>Y29+LOOKUP(V29,Sheet2!A$3:A$24,Sheet2!J$3:J$24)</f>
        <v>12.3065</v>
      </c>
      <c r="AA29" s="138">
        <f t="shared" si="7"/>
        <v>12.32</v>
      </c>
      <c r="AB29" s="138">
        <f t="shared" si="30"/>
        <v>12.8</v>
      </c>
      <c r="AC29" s="138">
        <f t="shared" si="31"/>
        <v>12.1</v>
      </c>
      <c r="AD29" s="138">
        <f>AC29+LOOKUP(V29,Sheet2!A$3:A$24,Sheet2!J$3:J$24)</f>
        <v>12.2975</v>
      </c>
      <c r="AE29" s="138">
        <f t="shared" si="8"/>
        <v>0.573500000000001</v>
      </c>
      <c r="AF29" s="138">
        <f t="shared" si="9"/>
        <v>0.502500000000001</v>
      </c>
      <c r="AG29" s="137">
        <f>LOOKUP(V29,Sheet2!A$3:A$24,Sheet2!K$3:K$24)</f>
        <v>0.5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0.2025</v>
      </c>
      <c r="AI29" s="137">
        <f>LOOKUP(R29,Sheet3!A$2:A$7,Sheet3!D$2:D$7)</f>
        <v>0</v>
      </c>
      <c r="AJ29" s="137">
        <f t="shared" si="24"/>
        <v>0.48</v>
      </c>
      <c r="AK29" s="137">
        <f t="shared" si="25"/>
        <v>0.48</v>
      </c>
      <c r="AL29" s="138">
        <f t="shared" si="10"/>
        <v>0.4935</v>
      </c>
      <c r="AM29" s="138">
        <f t="shared" si="11"/>
        <v>0.422500000000001</v>
      </c>
      <c r="AN29" s="138">
        <f t="shared" si="12"/>
        <v>0.458000000000001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0.8</v>
      </c>
      <c r="AP29" s="115"/>
      <c r="AQ29" s="152">
        <f t="shared" si="13"/>
        <v>1.13584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0.648200892001061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0.588339735737655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1.13584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1.13584</v>
      </c>
      <c r="BS29" s="52">
        <f t="shared" si="19"/>
        <v>0</v>
      </c>
      <c r="BT29" s="52">
        <f>IF(OR(LOOKUP(V29,Sheet2!A$3:A$25,Sheet2!B$3:B$25)=1,G29=0),0,AW29-AO29*0.2*G29)</f>
        <v>0.152200892001061</v>
      </c>
      <c r="BU29" s="52">
        <f t="shared" si="20"/>
        <v>1.3735</v>
      </c>
      <c r="BV29" s="52">
        <f t="shared" si="21"/>
        <v>2.347</v>
      </c>
      <c r="BW29" s="32">
        <f t="shared" si="22"/>
        <v>0</v>
      </c>
    </row>
    <row r="30" spans="1:75">
      <c r="A30" s="110" t="s">
        <v>82</v>
      </c>
      <c r="B30" s="32">
        <v>12.8</v>
      </c>
      <c r="D30" s="110">
        <f t="shared" si="27"/>
        <v>12.32</v>
      </c>
      <c r="E30" s="32">
        <v>12.8</v>
      </c>
      <c r="F30" s="110">
        <v>12.1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0.48</v>
      </c>
      <c r="AK30" s="137">
        <f t="shared" si="25"/>
        <v>0.48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0.48</v>
      </c>
      <c r="BV30" s="52">
        <f t="shared" si="21"/>
        <v>0.96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6 A17:H30 K17:K30 A31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I17:J30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85</v>
      </c>
      <c r="AB1" s="84" t="s">
        <v>86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87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88</v>
      </c>
      <c r="C2" s="70" t="s">
        <v>89</v>
      </c>
      <c r="D2" s="71" t="s">
        <v>90</v>
      </c>
      <c r="E2" s="71" t="s">
        <v>91</v>
      </c>
      <c r="F2" s="71" t="s">
        <v>92</v>
      </c>
      <c r="G2" s="71" t="s">
        <v>93</v>
      </c>
      <c r="H2" s="72" t="s">
        <v>94</v>
      </c>
      <c r="I2" s="71" t="s">
        <v>95</v>
      </c>
      <c r="J2" s="71" t="s">
        <v>96</v>
      </c>
      <c r="K2" s="71" t="s">
        <v>97</v>
      </c>
      <c r="L2" s="72" t="s">
        <v>98</v>
      </c>
      <c r="M2" s="71" t="s">
        <v>99</v>
      </c>
      <c r="N2" s="71" t="s">
        <v>100</v>
      </c>
      <c r="O2" s="71" t="s">
        <v>101</v>
      </c>
      <c r="P2" s="71" t="s">
        <v>102</v>
      </c>
      <c r="Q2" s="71" t="s">
        <v>103</v>
      </c>
      <c r="R2" s="71" t="s">
        <v>104</v>
      </c>
      <c r="S2" s="71" t="s">
        <v>105</v>
      </c>
      <c r="T2" s="72" t="s">
        <v>106</v>
      </c>
      <c r="U2" s="71" t="s">
        <v>107</v>
      </c>
      <c r="V2" s="72" t="s">
        <v>108</v>
      </c>
      <c r="W2" s="71" t="s">
        <v>109</v>
      </c>
      <c r="X2" s="71" t="s">
        <v>110</v>
      </c>
      <c r="Y2" s="71" t="s">
        <v>111</v>
      </c>
      <c r="Z2" s="85"/>
      <c r="AA2" s="71" t="s">
        <v>89</v>
      </c>
      <c r="AB2" s="84" t="s">
        <v>90</v>
      </c>
      <c r="AC2" s="71" t="s">
        <v>91</v>
      </c>
      <c r="AD2" s="71" t="s">
        <v>92</v>
      </c>
      <c r="AE2" s="71" t="s">
        <v>93</v>
      </c>
      <c r="AF2" s="72" t="s">
        <v>94</v>
      </c>
      <c r="AG2" s="71" t="s">
        <v>95</v>
      </c>
      <c r="AH2" s="71" t="s">
        <v>112</v>
      </c>
      <c r="AI2" s="71" t="s">
        <v>111</v>
      </c>
      <c r="AJ2" s="72" t="s">
        <v>108</v>
      </c>
      <c r="AK2" s="71" t="s">
        <v>109</v>
      </c>
      <c r="AL2" s="72" t="s">
        <v>106</v>
      </c>
      <c r="AM2" s="71" t="s">
        <v>107</v>
      </c>
      <c r="AN2" s="72" t="s">
        <v>113</v>
      </c>
      <c r="AO2" s="97" t="s">
        <v>114</v>
      </c>
      <c r="AP2" s="98" t="s">
        <v>115</v>
      </c>
      <c r="AQ2" s="98" t="s">
        <v>116</v>
      </c>
      <c r="AR2" s="70" t="s">
        <v>89</v>
      </c>
      <c r="AS2" s="70" t="s">
        <v>90</v>
      </c>
      <c r="AT2" s="70" t="s">
        <v>91</v>
      </c>
      <c r="AU2" s="70" t="s">
        <v>92</v>
      </c>
      <c r="AV2" s="70" t="s">
        <v>93</v>
      </c>
      <c r="AW2" s="70" t="s">
        <v>111</v>
      </c>
      <c r="AX2" s="70" t="s">
        <v>110</v>
      </c>
      <c r="AY2" s="70" t="s">
        <v>115</v>
      </c>
      <c r="AZ2" s="105" t="s">
        <v>116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117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117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117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118</v>
      </c>
      <c r="E28" t="s">
        <v>92</v>
      </c>
      <c r="F28" t="s">
        <v>119</v>
      </c>
      <c r="Z28">
        <v>250</v>
      </c>
      <c r="AB28">
        <f t="shared" ref="AB28:AB36" si="35">Z28/1000</f>
        <v>0.25</v>
      </c>
    </row>
    <row r="29" spans="5:28">
      <c r="E29" t="s">
        <v>93</v>
      </c>
      <c r="F29" t="s">
        <v>120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121</v>
      </c>
      <c r="E31" t="s">
        <v>92</v>
      </c>
      <c r="F31" t="s">
        <v>122</v>
      </c>
      <c r="Z31">
        <v>300</v>
      </c>
      <c r="AB31">
        <f t="shared" si="35"/>
        <v>0.3</v>
      </c>
    </row>
    <row r="32" spans="5:28">
      <c r="E32" s="82" t="s">
        <v>93</v>
      </c>
      <c r="F32" s="82" t="s">
        <v>123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124</v>
      </c>
      <c r="B1" s="57" t="s">
        <v>125</v>
      </c>
      <c r="C1" s="57" t="s">
        <v>126</v>
      </c>
      <c r="D1" s="57" t="s">
        <v>127</v>
      </c>
      <c r="E1" s="58"/>
      <c r="F1" s="59" t="s">
        <v>128</v>
      </c>
      <c r="G1" s="59" t="s">
        <v>129</v>
      </c>
      <c r="H1" s="59" t="s">
        <v>52</v>
      </c>
      <c r="I1" s="59" t="s">
        <v>130</v>
      </c>
      <c r="J1" s="59" t="s">
        <v>131</v>
      </c>
      <c r="K1" s="59" t="s">
        <v>132</v>
      </c>
      <c r="L1" s="59" t="s">
        <v>133</v>
      </c>
      <c r="M1" s="59" t="s">
        <v>134</v>
      </c>
      <c r="N1" s="58"/>
      <c r="O1" s="63" t="s">
        <v>135</v>
      </c>
      <c r="P1" s="63" t="s">
        <v>136</v>
      </c>
      <c r="Q1" s="63">
        <v>0.15</v>
      </c>
      <c r="R1" s="63" t="s">
        <v>137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138</v>
      </c>
      <c r="P2" s="63" t="s">
        <v>136</v>
      </c>
      <c r="Q2" s="63">
        <v>0.19</v>
      </c>
      <c r="R2" s="63" t="s">
        <v>137</v>
      </c>
    </row>
    <row r="3" spans="1:18">
      <c r="A3" s="34" t="s">
        <v>139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139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140</v>
      </c>
      <c r="P3" s="63" t="s">
        <v>141</v>
      </c>
      <c r="Q3" s="63" t="s">
        <v>142</v>
      </c>
      <c r="R3" s="63"/>
    </row>
    <row r="4" spans="1:18">
      <c r="A4" s="34" t="s">
        <v>143</v>
      </c>
      <c r="B4" s="34">
        <v>0.35</v>
      </c>
      <c r="C4" s="34">
        <v>0</v>
      </c>
      <c r="D4" s="34">
        <f t="shared" si="0"/>
        <v>0.35</v>
      </c>
      <c r="E4" s="58"/>
      <c r="F4" s="37" t="s">
        <v>143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144</v>
      </c>
      <c r="Q4" s="63">
        <v>0.36</v>
      </c>
      <c r="R4" s="63" t="s">
        <v>145</v>
      </c>
    </row>
    <row r="5" spans="1:18">
      <c r="A5" s="34" t="s">
        <v>146</v>
      </c>
      <c r="B5" s="34">
        <v>0</v>
      </c>
      <c r="C5" s="34">
        <v>0.6</v>
      </c>
      <c r="D5" s="60">
        <v>0.6</v>
      </c>
      <c r="E5" s="58"/>
      <c r="F5" s="37" t="s">
        <v>146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136</v>
      </c>
      <c r="Q5" s="63">
        <v>0.071309</v>
      </c>
      <c r="R5" s="63" t="s">
        <v>147</v>
      </c>
    </row>
    <row r="6" spans="1:18">
      <c r="A6" s="34" t="s">
        <v>148</v>
      </c>
      <c r="B6" s="34">
        <v>0</v>
      </c>
      <c r="C6" s="34">
        <v>0.6</v>
      </c>
      <c r="D6" s="60">
        <v>0.6</v>
      </c>
      <c r="E6" s="58"/>
      <c r="F6" s="37" t="s">
        <v>148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149</v>
      </c>
      <c r="P6" s="63" t="s">
        <v>141</v>
      </c>
      <c r="Q6" s="63" t="s">
        <v>150</v>
      </c>
      <c r="R6" s="63"/>
    </row>
    <row r="7" spans="1:18">
      <c r="A7" s="61"/>
      <c r="B7" s="61"/>
      <c r="C7" s="61"/>
      <c r="D7" s="61"/>
      <c r="E7" s="58"/>
      <c r="F7" s="37" t="s">
        <v>151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152</v>
      </c>
      <c r="Q7" s="63">
        <v>4</v>
      </c>
      <c r="R7" s="63" t="s">
        <v>145</v>
      </c>
    </row>
    <row r="8" spans="6:18">
      <c r="F8" s="34" t="s">
        <v>153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136</v>
      </c>
      <c r="Q8" s="63">
        <v>0.09618</v>
      </c>
      <c r="R8" s="63" t="s">
        <v>147</v>
      </c>
    </row>
    <row r="9" spans="6:18">
      <c r="F9" s="34" t="s">
        <v>154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155</v>
      </c>
      <c r="P9" s="63" t="s">
        <v>141</v>
      </c>
      <c r="Q9" s="63" t="s">
        <v>156</v>
      </c>
      <c r="R9" s="63"/>
    </row>
    <row r="10" spans="6:18">
      <c r="F10" s="62" t="s">
        <v>157</v>
      </c>
      <c r="G10" s="62"/>
      <c r="H10" s="62">
        <v>0</v>
      </c>
      <c r="O10" s="65"/>
      <c r="P10" s="63" t="s">
        <v>152</v>
      </c>
      <c r="Q10" s="63">
        <v>4</v>
      </c>
      <c r="R10" s="63" t="s">
        <v>145</v>
      </c>
    </row>
    <row r="11" spans="15:18">
      <c r="O11" s="66"/>
      <c r="P11" s="63" t="s">
        <v>136</v>
      </c>
      <c r="Q11" s="63">
        <v>0.05761</v>
      </c>
      <c r="R11" s="63" t="s">
        <v>147</v>
      </c>
    </row>
    <row r="12" spans="15:18">
      <c r="O12" s="64" t="s">
        <v>158</v>
      </c>
      <c r="P12" s="32" t="s">
        <v>141</v>
      </c>
      <c r="Q12" s="67" t="s">
        <v>159</v>
      </c>
      <c r="R12" s="68" t="s">
        <v>158</v>
      </c>
    </row>
    <row r="13" spans="15:18">
      <c r="O13" s="66"/>
      <c r="P13" s="32" t="s">
        <v>136</v>
      </c>
      <c r="Q13" s="67">
        <v>0.0314</v>
      </c>
      <c r="R13" s="63" t="s">
        <v>147</v>
      </c>
    </row>
    <row r="16" spans="1:4">
      <c r="A16" s="34" t="s">
        <v>160</v>
      </c>
      <c r="B16" s="34"/>
      <c r="C16" s="34"/>
      <c r="D16" s="34"/>
    </row>
    <row r="17" spans="1:4">
      <c r="A17" s="34" t="s">
        <v>161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162</v>
      </c>
      <c r="B1" s="30"/>
      <c r="C1" s="30"/>
      <c r="D1" s="31">
        <v>1</v>
      </c>
      <c r="P1" s="34" t="s">
        <v>163</v>
      </c>
      <c r="Q1" s="34"/>
      <c r="R1" s="34"/>
      <c r="S1" s="34"/>
    </row>
    <row r="2" ht="15" customHeight="1" spans="1:19">
      <c r="A2" s="32" t="s">
        <v>164</v>
      </c>
      <c r="B2" s="33" t="s">
        <v>165</v>
      </c>
      <c r="C2" s="34" t="s">
        <v>166</v>
      </c>
      <c r="D2" s="35" t="s">
        <v>167</v>
      </c>
      <c r="E2" s="36"/>
      <c r="F2" s="36"/>
      <c r="P2" s="34" t="s">
        <v>164</v>
      </c>
      <c r="Q2" s="33" t="s">
        <v>165</v>
      </c>
      <c r="R2" s="34" t="s">
        <v>166</v>
      </c>
      <c r="S2" s="55" t="s">
        <v>167</v>
      </c>
    </row>
    <row r="3" ht="15" customHeight="1" spans="1:19">
      <c r="A3" s="34" t="s">
        <v>16</v>
      </c>
      <c r="B3" s="33" t="s">
        <v>44</v>
      </c>
      <c r="C3" s="37" t="s">
        <v>168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168</v>
      </c>
      <c r="S3" s="56">
        <f>D3</f>
        <v>0</v>
      </c>
    </row>
    <row r="4" ht="15" customHeight="1" spans="1:19">
      <c r="A4" s="34"/>
      <c r="B4" s="33" t="s">
        <v>43</v>
      </c>
      <c r="C4" s="37" t="s">
        <v>168</v>
      </c>
      <c r="D4" s="38">
        <f>SUM(Sheet1!AS:AS)*D1</f>
        <v>4.6004</v>
      </c>
      <c r="E4" s="39"/>
      <c r="F4" s="39"/>
      <c r="P4" s="34"/>
      <c r="Q4" s="33" t="s">
        <v>43</v>
      </c>
      <c r="R4" s="37" t="s">
        <v>168</v>
      </c>
      <c r="S4" s="56">
        <f>D4</f>
        <v>4.6004</v>
      </c>
    </row>
    <row r="5" ht="15" customHeight="1" spans="1:19">
      <c r="A5" s="40" t="s">
        <v>169</v>
      </c>
      <c r="B5" s="33" t="s">
        <v>63</v>
      </c>
      <c r="C5" s="37" t="s">
        <v>168</v>
      </c>
      <c r="D5" s="41">
        <f>SUM(Sheet1!BN:BN)*D1*1.05</f>
        <v>114.4138044</v>
      </c>
      <c r="E5" s="42"/>
      <c r="F5" s="42"/>
      <c r="G5" s="29"/>
      <c r="H5" s="29"/>
      <c r="J5" s="29"/>
      <c r="P5" s="40" t="s">
        <v>169</v>
      </c>
      <c r="Q5" s="33" t="s">
        <v>63</v>
      </c>
      <c r="R5" s="37" t="s">
        <v>168</v>
      </c>
      <c r="S5" s="56">
        <f>D5</f>
        <v>114.4138044</v>
      </c>
    </row>
    <row r="6" ht="15" customHeight="1" spans="1:19">
      <c r="A6" s="40"/>
      <c r="B6" s="33" t="s">
        <v>64</v>
      </c>
      <c r="C6" s="37" t="s">
        <v>168</v>
      </c>
      <c r="D6" s="41">
        <f>SUM(Sheet1!BO:BO)*D1</f>
        <v>0</v>
      </c>
      <c r="E6" s="42"/>
      <c r="F6" s="42"/>
      <c r="G6" s="29"/>
      <c r="H6" s="29"/>
      <c r="J6" s="29"/>
      <c r="P6" s="43" t="s">
        <v>170</v>
      </c>
      <c r="Q6" s="33" t="s">
        <v>171</v>
      </c>
      <c r="R6" s="37" t="s">
        <v>168</v>
      </c>
      <c r="S6" s="56">
        <f>D7</f>
        <v>53.5037741950655</v>
      </c>
    </row>
    <row r="7" ht="15" customHeight="1" spans="1:19">
      <c r="A7" s="43" t="s">
        <v>170</v>
      </c>
      <c r="B7" s="33" t="s">
        <v>172</v>
      </c>
      <c r="C7" s="37" t="s">
        <v>168</v>
      </c>
      <c r="D7" s="38">
        <f>D8+D10</f>
        <v>53.5037741950655</v>
      </c>
      <c r="E7" s="42"/>
      <c r="F7" s="42"/>
      <c r="G7" s="29"/>
      <c r="H7" s="29"/>
      <c r="J7" s="29"/>
      <c r="P7" s="44"/>
      <c r="Q7" s="33" t="s">
        <v>47</v>
      </c>
      <c r="R7" s="37" t="s">
        <v>168</v>
      </c>
      <c r="S7" s="56">
        <f>D9</f>
        <v>2.1397448671329</v>
      </c>
    </row>
    <row r="8" ht="15" customHeight="1" spans="1:19">
      <c r="A8" s="44"/>
      <c r="B8" s="33" t="s">
        <v>173</v>
      </c>
      <c r="C8" s="37" t="s">
        <v>168</v>
      </c>
      <c r="D8" s="38">
        <f>(SUM(Sheet1!AX:AX)+SUM(Sheet1!AY:AY))*D1</f>
        <v>53.1480381950655</v>
      </c>
      <c r="E8" s="42"/>
      <c r="F8" s="42"/>
      <c r="G8" s="2">
        <f>D8+D10</f>
        <v>53.5037741950655</v>
      </c>
      <c r="H8" s="29"/>
      <c r="J8" s="29"/>
      <c r="P8" s="45"/>
      <c r="Q8" s="33" t="s">
        <v>174</v>
      </c>
      <c r="R8" s="37" t="s">
        <v>168</v>
      </c>
      <c r="S8" s="56">
        <f>D11</f>
        <v>19.1605980163778</v>
      </c>
    </row>
    <row r="9" ht="15" customHeight="1" spans="1:19">
      <c r="A9" s="44"/>
      <c r="B9" s="33" t="s">
        <v>47</v>
      </c>
      <c r="C9" s="37" t="s">
        <v>168</v>
      </c>
      <c r="D9" s="38">
        <f>(SUM(Sheet1!BT:BT)*D1)</f>
        <v>2.1397448671329</v>
      </c>
      <c r="E9" s="42"/>
      <c r="F9" s="42"/>
      <c r="G9" s="2">
        <f>D9</f>
        <v>2.1397448671329</v>
      </c>
      <c r="H9" s="29"/>
      <c r="J9" s="29"/>
      <c r="P9" s="40" t="s">
        <v>175</v>
      </c>
      <c r="Q9" s="33" t="s">
        <v>52</v>
      </c>
      <c r="R9" s="37" t="s">
        <v>176</v>
      </c>
      <c r="S9" s="56">
        <f>D12</f>
        <v>423.5719</v>
      </c>
    </row>
    <row r="10" ht="15" customHeight="1" spans="1:19">
      <c r="A10" s="44"/>
      <c r="B10" s="33" t="s">
        <v>177</v>
      </c>
      <c r="C10" s="37" t="s">
        <v>168</v>
      </c>
      <c r="D10" s="38">
        <f>SUM(Sheet1!AZ:AZ)*D1</f>
        <v>0.355735999999988</v>
      </c>
      <c r="E10" s="42"/>
      <c r="F10" s="42"/>
      <c r="G10" s="29"/>
      <c r="H10" s="29"/>
      <c r="J10" s="29"/>
      <c r="P10" s="40"/>
      <c r="Q10" s="33" t="s">
        <v>53</v>
      </c>
      <c r="R10" s="37" t="s">
        <v>178</v>
      </c>
      <c r="S10" s="56">
        <f>F13</f>
        <v>14.0875451066667</v>
      </c>
    </row>
    <row r="11" ht="15" customHeight="1" spans="1:19">
      <c r="A11" s="45"/>
      <c r="B11" s="33" t="s">
        <v>174</v>
      </c>
      <c r="C11" s="37" t="s">
        <v>168</v>
      </c>
      <c r="D11" s="38">
        <f>SUM(Sheet1!BA:BA)*D1</f>
        <v>19.1605980163778</v>
      </c>
      <c r="E11" s="42"/>
      <c r="F11" s="42"/>
      <c r="G11" s="29"/>
      <c r="H11" s="29"/>
      <c r="J11" s="29"/>
      <c r="P11" s="40"/>
      <c r="Q11" s="33" t="s">
        <v>179</v>
      </c>
      <c r="R11" s="37" t="s">
        <v>178</v>
      </c>
      <c r="S11" s="56">
        <f>F14</f>
        <v>0</v>
      </c>
    </row>
    <row r="12" ht="15" customHeight="1" spans="1:19">
      <c r="A12" s="40" t="s">
        <v>175</v>
      </c>
      <c r="B12" s="33" t="s">
        <v>52</v>
      </c>
      <c r="C12" s="37" t="s">
        <v>176</v>
      </c>
      <c r="D12" s="38">
        <f>SUM(Sheet1!BB:BB)*D1</f>
        <v>423.5719</v>
      </c>
      <c r="E12" s="42"/>
      <c r="F12" s="42"/>
      <c r="G12" s="29"/>
      <c r="H12" s="29"/>
      <c r="J12" s="29"/>
      <c r="P12" s="40"/>
      <c r="Q12" s="33" t="s">
        <v>180</v>
      </c>
      <c r="R12" s="37" t="s">
        <v>178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181</v>
      </c>
      <c r="D13" s="38">
        <f>SUM(Sheet1!BC:BC)*D1</f>
        <v>448.647933333333</v>
      </c>
      <c r="E13" s="37" t="s">
        <v>178</v>
      </c>
      <c r="F13" s="46">
        <f>D13*Sheet3!$Q$13</f>
        <v>14.0875451066667</v>
      </c>
      <c r="G13" s="29"/>
      <c r="H13" s="29"/>
      <c r="J13" s="29"/>
      <c r="P13" s="40"/>
      <c r="Q13" s="33" t="s">
        <v>182</v>
      </c>
      <c r="R13" s="37" t="s">
        <v>178</v>
      </c>
      <c r="S13" s="56">
        <f t="shared" si="0"/>
        <v>0</v>
      </c>
    </row>
    <row r="14" ht="15" customHeight="1" spans="1:19">
      <c r="A14" s="40"/>
      <c r="B14" s="33" t="s">
        <v>179</v>
      </c>
      <c r="C14" s="37" t="s">
        <v>183</v>
      </c>
      <c r="D14" s="38">
        <f>SUM(Sheet1!BD:BD)*D1</f>
        <v>0</v>
      </c>
      <c r="E14" s="37" t="s">
        <v>178</v>
      </c>
      <c r="F14" s="38">
        <f>D14*Sheet3!$Q$1*6</f>
        <v>0</v>
      </c>
      <c r="G14" s="29"/>
      <c r="H14" s="29"/>
      <c r="J14" s="29"/>
      <c r="P14" s="40"/>
      <c r="Q14" s="33" t="s">
        <v>184</v>
      </c>
      <c r="R14" s="37" t="s">
        <v>178</v>
      </c>
      <c r="S14" s="56">
        <f t="shared" si="0"/>
        <v>0</v>
      </c>
    </row>
    <row r="15" ht="15" customHeight="1" spans="1:19">
      <c r="A15" s="40"/>
      <c r="B15" s="33" t="s">
        <v>180</v>
      </c>
      <c r="C15" s="37" t="s">
        <v>183</v>
      </c>
      <c r="D15" s="38">
        <f>SUM(Sheet1!BE:BE)*D1</f>
        <v>0</v>
      </c>
      <c r="E15" s="37" t="s">
        <v>178</v>
      </c>
      <c r="F15" s="38">
        <f>D15*Sheet3!$Q$1*9</f>
        <v>0</v>
      </c>
      <c r="G15" s="29"/>
      <c r="H15" s="29"/>
      <c r="J15" s="29"/>
      <c r="P15" s="40"/>
      <c r="Q15" s="33" t="s">
        <v>185</v>
      </c>
      <c r="R15" s="37" t="s">
        <v>178</v>
      </c>
      <c r="S15" s="56">
        <f t="shared" si="0"/>
        <v>0</v>
      </c>
    </row>
    <row r="16" ht="15" customHeight="1" spans="1:19">
      <c r="A16" s="40"/>
      <c r="B16" s="33" t="s">
        <v>182</v>
      </c>
      <c r="C16" s="37" t="s">
        <v>183</v>
      </c>
      <c r="D16" s="38">
        <f>SUM(Sheet1!BF:BF)*D1</f>
        <v>0</v>
      </c>
      <c r="E16" s="37" t="s">
        <v>178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186</v>
      </c>
      <c r="R16" s="51" t="s">
        <v>181</v>
      </c>
      <c r="S16" s="38">
        <f>D23</f>
        <v>0</v>
      </c>
    </row>
    <row r="17" ht="15" customHeight="1" spans="1:19">
      <c r="A17" s="40"/>
      <c r="B17" s="33" t="s">
        <v>184</v>
      </c>
      <c r="C17" s="37" t="s">
        <v>183</v>
      </c>
      <c r="D17" s="38">
        <f>SUM(Sheet1!BG:BG)*D1</f>
        <v>0</v>
      </c>
      <c r="E17" s="37" t="s">
        <v>178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168</v>
      </c>
      <c r="S17" s="38">
        <f>D24</f>
        <v>114.4138044</v>
      </c>
    </row>
    <row r="18" ht="15" customHeight="1" spans="1:19">
      <c r="A18" s="40"/>
      <c r="B18" s="33" t="s">
        <v>58</v>
      </c>
      <c r="C18" s="37" t="s">
        <v>181</v>
      </c>
      <c r="D18" s="38">
        <f>SUM(Sheet1!BH:BH)*D1</f>
        <v>0</v>
      </c>
      <c r="E18" s="37" t="s">
        <v>178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168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181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187</v>
      </c>
      <c r="B20" s="33" t="s">
        <v>60</v>
      </c>
      <c r="C20" s="37" t="s">
        <v>168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178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178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186</v>
      </c>
      <c r="C23" s="51" t="s">
        <v>181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168</v>
      </c>
      <c r="D24" s="52">
        <f>SUM(Sheet1!BR:BR)*D1*1.05</f>
        <v>114.4138044</v>
      </c>
      <c r="E24" s="36"/>
      <c r="F24" s="36"/>
    </row>
    <row r="25" spans="1:6">
      <c r="A25" s="34" t="s">
        <v>68</v>
      </c>
      <c r="B25" s="34"/>
      <c r="C25" s="51" t="s">
        <v>168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91</v>
      </c>
      <c r="C2" s="5" t="s">
        <v>189</v>
      </c>
      <c r="D2" s="5"/>
      <c r="E2" s="5"/>
      <c r="F2" s="5"/>
      <c r="G2" s="5"/>
      <c r="H2" s="5"/>
      <c r="I2" s="5"/>
      <c r="J2" s="5"/>
      <c r="K2" s="13" t="s">
        <v>190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89</v>
      </c>
      <c r="V2" s="5" t="s">
        <v>112</v>
      </c>
      <c r="W2" s="17" t="s">
        <v>191</v>
      </c>
      <c r="X2" s="17"/>
      <c r="Z2" s="5" t="s">
        <v>192</v>
      </c>
    </row>
    <row r="3" spans="1:26">
      <c r="A3" s="5" t="s">
        <v>193</v>
      </c>
      <c r="B3" s="5" t="s">
        <v>194</v>
      </c>
      <c r="C3" s="5" t="s">
        <v>195</v>
      </c>
      <c r="D3" s="5" t="s">
        <v>196</v>
      </c>
      <c r="E3" s="5" t="s">
        <v>197</v>
      </c>
      <c r="F3" s="5" t="s">
        <v>198</v>
      </c>
      <c r="G3" s="5" t="s">
        <v>199</v>
      </c>
      <c r="H3" s="5" t="s">
        <v>200</v>
      </c>
      <c r="I3" s="5" t="s">
        <v>201</v>
      </c>
      <c r="J3" s="5" t="s">
        <v>202</v>
      </c>
      <c r="K3" s="5" t="s">
        <v>203</v>
      </c>
      <c r="L3" s="5" t="s">
        <v>204</v>
      </c>
      <c r="M3" s="5" t="s">
        <v>205</v>
      </c>
      <c r="N3" s="5" t="s">
        <v>206</v>
      </c>
      <c r="O3" s="5" t="s">
        <v>207</v>
      </c>
      <c r="P3" s="5" t="s">
        <v>208</v>
      </c>
      <c r="Q3" s="5" t="s">
        <v>209</v>
      </c>
      <c r="R3" s="5" t="s">
        <v>210</v>
      </c>
      <c r="S3" s="5" t="s">
        <v>211</v>
      </c>
      <c r="T3" s="5" t="s">
        <v>212</v>
      </c>
      <c r="U3" s="5" t="s">
        <v>213</v>
      </c>
      <c r="V3" s="5" t="s">
        <v>214</v>
      </c>
      <c r="W3" s="18" t="s">
        <v>92</v>
      </c>
      <c r="X3" s="18" t="s">
        <v>93</v>
      </c>
      <c r="Z3" s="5" t="s">
        <v>92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91</v>
      </c>
      <c r="C11" s="5" t="s">
        <v>189</v>
      </c>
      <c r="D11" s="5"/>
      <c r="E11" s="5"/>
      <c r="F11" s="5"/>
      <c r="G11" s="5" t="s">
        <v>190</v>
      </c>
      <c r="H11" s="5"/>
      <c r="I11" s="5"/>
      <c r="J11" s="5"/>
      <c r="K11" s="5"/>
      <c r="L11" s="5"/>
      <c r="M11" s="5" t="s">
        <v>89</v>
      </c>
      <c r="N11" s="5" t="s">
        <v>112</v>
      </c>
      <c r="O11" s="17" t="s">
        <v>191</v>
      </c>
      <c r="P11" s="17"/>
      <c r="R11" s="5" t="s">
        <v>192</v>
      </c>
    </row>
    <row r="12" spans="1:18">
      <c r="A12" s="5" t="s">
        <v>193</v>
      </c>
      <c r="B12" s="5" t="s">
        <v>194</v>
      </c>
      <c r="C12" s="5" t="s">
        <v>195</v>
      </c>
      <c r="D12" s="5" t="s">
        <v>196</v>
      </c>
      <c r="E12" s="5" t="s">
        <v>198</v>
      </c>
      <c r="F12" s="5" t="s">
        <v>199</v>
      </c>
      <c r="G12" s="5" t="s">
        <v>203</v>
      </c>
      <c r="H12" s="5" t="s">
        <v>197</v>
      </c>
      <c r="I12" s="5" t="s">
        <v>204</v>
      </c>
      <c r="J12" s="5" t="s">
        <v>200</v>
      </c>
      <c r="K12" s="5" t="s">
        <v>201</v>
      </c>
      <c r="L12" s="5" t="s">
        <v>202</v>
      </c>
      <c r="M12" s="5" t="s">
        <v>213</v>
      </c>
      <c r="N12" s="5" t="s">
        <v>214</v>
      </c>
      <c r="O12" s="18" t="s">
        <v>92</v>
      </c>
      <c r="P12" s="18" t="s">
        <v>93</v>
      </c>
      <c r="R12" s="5" t="s">
        <v>92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90</v>
      </c>
      <c r="B18" s="9" t="s">
        <v>91</v>
      </c>
      <c r="C18" s="9" t="s">
        <v>217</v>
      </c>
      <c r="D18" s="9"/>
      <c r="E18" s="9"/>
      <c r="F18" s="9"/>
      <c r="G18" s="9" t="s">
        <v>218</v>
      </c>
      <c r="H18" s="9"/>
      <c r="I18" s="9"/>
      <c r="J18" s="9"/>
      <c r="K18" s="17" t="s">
        <v>89</v>
      </c>
      <c r="L18" s="17" t="s">
        <v>191</v>
      </c>
      <c r="M18" s="17"/>
      <c r="N18" s="21"/>
      <c r="O18" s="17" t="s">
        <v>192</v>
      </c>
    </row>
    <row r="19" spans="1:15">
      <c r="A19" s="9" t="s">
        <v>193</v>
      </c>
      <c r="B19" s="9" t="s">
        <v>194</v>
      </c>
      <c r="C19" s="9" t="s">
        <v>195</v>
      </c>
      <c r="D19" s="9" t="s">
        <v>196</v>
      </c>
      <c r="E19" s="9" t="s">
        <v>198</v>
      </c>
      <c r="F19" s="9" t="s">
        <v>199</v>
      </c>
      <c r="G19" s="9" t="s">
        <v>203</v>
      </c>
      <c r="H19" s="9" t="s">
        <v>197</v>
      </c>
      <c r="I19" s="9" t="s">
        <v>200</v>
      </c>
      <c r="J19" s="9" t="s">
        <v>201</v>
      </c>
      <c r="K19" s="9" t="s">
        <v>213</v>
      </c>
      <c r="L19" s="17" t="s">
        <v>92</v>
      </c>
      <c r="M19" s="17" t="s">
        <v>93</v>
      </c>
      <c r="N19" s="21"/>
      <c r="O19" s="17" t="s">
        <v>92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